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2 - PRAÇAS\02 - LICITAÇÃO\7. PRAÇA BETHAVILLE\PROTOCOLADO\PRAÇA BETHAVILLE\"/>
    </mc:Choice>
  </mc:AlternateContent>
  <xr:revisionPtr revIDLastSave="0" documentId="13_ncr:1_{4BCBACF8-6E9C-44D1-8C56-11337044E1AA}" xr6:coauthVersionLast="47" xr6:coauthVersionMax="47" xr10:uidLastSave="{00000000-0000-0000-0000-000000000000}"/>
  <bookViews>
    <workbookView xWindow="-120" yWindow="-120" windowWidth="20730" windowHeight="11160" xr2:uid="{B226E96A-3139-41C1-9D89-EC9AE306D0A6}"/>
  </bookViews>
  <sheets>
    <sheet name="CRONOGRAMA" sheetId="1" r:id="rId1"/>
  </sheets>
  <definedNames>
    <definedName name="_xlnm._FilterDatabase" localSheetId="0" hidden="1">CRONOGRAMA!$A$6:$P$35</definedName>
    <definedName name="_xlnm.Print_Area" localSheetId="0">CRONOGRAMA!$A$1:$N$54</definedName>
    <definedName name="_xlnm.Print_Titles" localSheetId="0">CRONOGRAMA!$1:$6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C54" i="1"/>
  <c r="E11" i="1"/>
  <c r="F11" i="1"/>
  <c r="G11" i="1"/>
  <c r="H11" i="1"/>
  <c r="I11" i="1"/>
  <c r="J11" i="1"/>
  <c r="K11" i="1"/>
  <c r="L11" i="1"/>
  <c r="M11" i="1"/>
  <c r="D11" i="1"/>
  <c r="N10" i="1"/>
  <c r="H43" i="1"/>
  <c r="E29" i="1"/>
  <c r="D23" i="1"/>
  <c r="J9" i="1"/>
  <c r="L29" i="1"/>
  <c r="G51" i="1"/>
  <c r="H51" i="1"/>
  <c r="I51" i="1"/>
  <c r="J51" i="1"/>
  <c r="K51" i="1"/>
  <c r="G47" i="1"/>
  <c r="H47" i="1"/>
  <c r="I47" i="1"/>
  <c r="H45" i="1"/>
  <c r="E53" i="1"/>
  <c r="F53" i="1"/>
  <c r="G53" i="1"/>
  <c r="H53" i="1"/>
  <c r="I53" i="1"/>
  <c r="J53" i="1"/>
  <c r="K53" i="1"/>
  <c r="L53" i="1"/>
  <c r="M53" i="1"/>
  <c r="D53" i="1"/>
  <c r="E51" i="1"/>
  <c r="F51" i="1"/>
  <c r="L51" i="1"/>
  <c r="M51" i="1"/>
  <c r="D51" i="1"/>
  <c r="E49" i="1"/>
  <c r="F49" i="1"/>
  <c r="G49" i="1"/>
  <c r="H49" i="1"/>
  <c r="I49" i="1"/>
  <c r="J49" i="1"/>
  <c r="K49" i="1"/>
  <c r="L49" i="1"/>
  <c r="M49" i="1"/>
  <c r="D49" i="1"/>
  <c r="E47" i="1"/>
  <c r="F47" i="1"/>
  <c r="J47" i="1"/>
  <c r="K47" i="1"/>
  <c r="L47" i="1"/>
  <c r="M47" i="1"/>
  <c r="D47" i="1"/>
  <c r="E45" i="1"/>
  <c r="F45" i="1"/>
  <c r="G45" i="1"/>
  <c r="I45" i="1"/>
  <c r="J45" i="1"/>
  <c r="K45" i="1"/>
  <c r="L45" i="1"/>
  <c r="M45" i="1"/>
  <c r="D45" i="1"/>
  <c r="G43" i="1"/>
  <c r="E41" i="1"/>
  <c r="F41" i="1"/>
  <c r="G41" i="1"/>
  <c r="H41" i="1"/>
  <c r="I41" i="1"/>
  <c r="J41" i="1"/>
  <c r="K41" i="1"/>
  <c r="L41" i="1"/>
  <c r="M41" i="1"/>
  <c r="D41" i="1"/>
  <c r="E39" i="1"/>
  <c r="F39" i="1"/>
  <c r="G39" i="1"/>
  <c r="H39" i="1"/>
  <c r="I39" i="1"/>
  <c r="J39" i="1"/>
  <c r="K39" i="1"/>
  <c r="L39" i="1"/>
  <c r="M39" i="1"/>
  <c r="D39" i="1"/>
  <c r="D37" i="1"/>
  <c r="D35" i="1"/>
  <c r="D33" i="1"/>
  <c r="D31" i="1"/>
  <c r="D27" i="1"/>
  <c r="D25" i="1"/>
  <c r="N8" i="1"/>
  <c r="J37" i="1"/>
  <c r="I25" i="1"/>
  <c r="J21" i="1"/>
  <c r="J13" i="1"/>
  <c r="G37" i="1"/>
  <c r="H37" i="1"/>
  <c r="K37" i="1"/>
  <c r="N42" i="1"/>
  <c r="N48" i="1"/>
  <c r="N52" i="1"/>
  <c r="N50" i="1"/>
  <c r="J35" i="1"/>
  <c r="J33" i="1"/>
  <c r="J31" i="1"/>
  <c r="J27" i="1"/>
  <c r="J25" i="1"/>
  <c r="I21" i="1"/>
  <c r="J19" i="1"/>
  <c r="I17" i="1"/>
  <c r="I15" i="1"/>
  <c r="I13" i="1"/>
  <c r="J54" i="1" l="1"/>
  <c r="N11" i="1"/>
  <c r="L43" i="1"/>
  <c r="K43" i="1"/>
  <c r="D43" i="1"/>
  <c r="M43" i="1"/>
  <c r="I43" i="1"/>
  <c r="F43" i="1"/>
  <c r="E43" i="1"/>
  <c r="J43" i="1"/>
  <c r="H29" i="1"/>
  <c r="K29" i="1"/>
  <c r="J29" i="1"/>
  <c r="I29" i="1"/>
  <c r="G29" i="1"/>
  <c r="D29" i="1"/>
  <c r="F29" i="1"/>
  <c r="M29" i="1"/>
  <c r="J23" i="1"/>
  <c r="I23" i="1"/>
  <c r="J15" i="1"/>
  <c r="F37" i="1"/>
  <c r="I33" i="1"/>
  <c r="N53" i="1"/>
  <c r="E37" i="1"/>
  <c r="J17" i="1"/>
  <c r="I9" i="1"/>
  <c r="I19" i="1"/>
  <c r="I27" i="1"/>
  <c r="I35" i="1"/>
  <c r="M37" i="1"/>
  <c r="N49" i="1"/>
  <c r="L37" i="1"/>
  <c r="I37" i="1"/>
  <c r="I31" i="1"/>
  <c r="N51" i="1"/>
  <c r="N12" i="1"/>
  <c r="N14" i="1"/>
  <c r="N16" i="1"/>
  <c r="N18" i="1"/>
  <c r="N20" i="1"/>
  <c r="N22" i="1"/>
  <c r="N24" i="1"/>
  <c r="N26" i="1"/>
  <c r="N28" i="1"/>
  <c r="N30" i="1"/>
  <c r="N32" i="1"/>
  <c r="N34" i="1"/>
  <c r="N36" i="1"/>
  <c r="N38" i="1"/>
  <c r="N40" i="1"/>
  <c r="N44" i="1"/>
  <c r="N46" i="1"/>
  <c r="E9" i="1"/>
  <c r="F9" i="1"/>
  <c r="G9" i="1"/>
  <c r="H9" i="1"/>
  <c r="K9" i="1"/>
  <c r="L9" i="1"/>
  <c r="M9" i="1"/>
  <c r="E13" i="1"/>
  <c r="F13" i="1"/>
  <c r="G13" i="1"/>
  <c r="H13" i="1"/>
  <c r="K13" i="1"/>
  <c r="L13" i="1"/>
  <c r="M13" i="1"/>
  <c r="E15" i="1"/>
  <c r="F15" i="1"/>
  <c r="G15" i="1"/>
  <c r="H15" i="1"/>
  <c r="K15" i="1"/>
  <c r="L15" i="1"/>
  <c r="M15" i="1"/>
  <c r="E17" i="1"/>
  <c r="F17" i="1"/>
  <c r="G17" i="1"/>
  <c r="H17" i="1"/>
  <c r="K17" i="1"/>
  <c r="L17" i="1"/>
  <c r="M17" i="1"/>
  <c r="E19" i="1"/>
  <c r="E54" i="1" s="1"/>
  <c r="F19" i="1"/>
  <c r="F54" i="1" s="1"/>
  <c r="G19" i="1"/>
  <c r="H19" i="1"/>
  <c r="K19" i="1"/>
  <c r="K54" i="1" s="1"/>
  <c r="L19" i="1"/>
  <c r="M19" i="1"/>
  <c r="E21" i="1"/>
  <c r="F21" i="1"/>
  <c r="G21" i="1"/>
  <c r="H21" i="1"/>
  <c r="K21" i="1"/>
  <c r="L21" i="1"/>
  <c r="M21" i="1"/>
  <c r="E23" i="1"/>
  <c r="F23" i="1"/>
  <c r="G23" i="1"/>
  <c r="H23" i="1"/>
  <c r="K23" i="1"/>
  <c r="L23" i="1"/>
  <c r="M23" i="1"/>
  <c r="E25" i="1"/>
  <c r="F25" i="1"/>
  <c r="G25" i="1"/>
  <c r="H25" i="1"/>
  <c r="K25" i="1"/>
  <c r="L25" i="1"/>
  <c r="M25" i="1"/>
  <c r="E27" i="1"/>
  <c r="F27" i="1"/>
  <c r="G27" i="1"/>
  <c r="H27" i="1"/>
  <c r="K27" i="1"/>
  <c r="L27" i="1"/>
  <c r="M27" i="1"/>
  <c r="E31" i="1"/>
  <c r="F31" i="1"/>
  <c r="G31" i="1"/>
  <c r="H31" i="1"/>
  <c r="K31" i="1"/>
  <c r="L31" i="1"/>
  <c r="M31" i="1"/>
  <c r="E33" i="1"/>
  <c r="F33" i="1"/>
  <c r="G33" i="1"/>
  <c r="H33" i="1"/>
  <c r="K33" i="1"/>
  <c r="L33" i="1"/>
  <c r="M33" i="1"/>
  <c r="E35" i="1"/>
  <c r="F35" i="1"/>
  <c r="G35" i="1"/>
  <c r="H35" i="1"/>
  <c r="K35" i="1"/>
  <c r="L35" i="1"/>
  <c r="M35" i="1"/>
  <c r="D21" i="1"/>
  <c r="D19" i="1"/>
  <c r="D54" i="1" s="1"/>
  <c r="D17" i="1"/>
  <c r="D15" i="1"/>
  <c r="D13" i="1"/>
  <c r="D9" i="1"/>
  <c r="M54" i="1" l="1"/>
  <c r="L54" i="1"/>
  <c r="H54" i="1"/>
  <c r="G54" i="1"/>
  <c r="I54" i="1"/>
  <c r="N43" i="1"/>
  <c r="N47" i="1"/>
  <c r="N33" i="1"/>
  <c r="N29" i="1"/>
  <c r="N21" i="1"/>
  <c r="N41" i="1"/>
  <c r="N27" i="1"/>
  <c r="N13" i="1"/>
  <c r="N37" i="1"/>
  <c r="N35" i="1"/>
  <c r="N9" i="1"/>
  <c r="N15" i="1"/>
  <c r="N45" i="1"/>
  <c r="N39" i="1"/>
  <c r="N31" i="1"/>
  <c r="N25" i="1"/>
  <c r="N23" i="1"/>
  <c r="N19" i="1"/>
  <c r="N17" i="1"/>
  <c r="N54" i="1" l="1"/>
  <c r="P37" i="1"/>
  <c r="P39" i="1"/>
  <c r="P9" i="1" l="1"/>
</calcChain>
</file>

<file path=xl/sharedStrings.xml><?xml version="1.0" encoding="utf-8"?>
<sst xmlns="http://schemas.openxmlformats.org/spreadsheetml/2006/main" count="54" uniqueCount="51">
  <si>
    <t>ITEM</t>
  </si>
  <si>
    <t>DESCRIÇÃO</t>
  </si>
  <si>
    <t>PREÇO
TOTAL R$</t>
  </si>
  <si>
    <t>VALOR (R$)</t>
  </si>
  <si>
    <t>MÊS 1</t>
  </si>
  <si>
    <t>MÊS 2</t>
  </si>
  <si>
    <t>MÊS 3</t>
  </si>
  <si>
    <t>MÊS 4</t>
  </si>
  <si>
    <t>CRONOGRAMA</t>
  </si>
  <si>
    <t>TOTAL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</si>
  <si>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</si>
  <si>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</si>
  <si>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</si>
  <si>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t>CANTEIRO DE OBRA</t>
  </si>
  <si>
    <t>ADMINISTRAÇÃO LOCAL</t>
  </si>
  <si>
    <t>SERVIÇOS INICIAIS</t>
  </si>
  <si>
    <t>DEMOLIÇÃO E RETIRADA</t>
  </si>
  <si>
    <t>MOVIMENTAÇÃO DE TERRA</t>
  </si>
  <si>
    <t>MEIO FIO</t>
  </si>
  <si>
    <t>PASSEIO / PAVIMENTAÇÃO</t>
  </si>
  <si>
    <t>PARQUE INFANTIL</t>
  </si>
  <si>
    <t>ACADEMIA DE SAÚDE</t>
  </si>
  <si>
    <t>RAMPA PPNE - DUPLA</t>
  </si>
  <si>
    <t>ALAMBRADO PARA PARQUE E/OU ESPAÇO INFANTIL</t>
  </si>
  <si>
    <t>PERGOLADO</t>
  </si>
  <si>
    <t>PINTURA</t>
  </si>
  <si>
    <t>INSTALAÇÃO ELETRICA</t>
  </si>
  <si>
    <t xml:space="preserve">LIMPEZA </t>
  </si>
  <si>
    <r>
      <t xml:space="preserve">BANCOS : </t>
    </r>
    <r>
      <rPr>
        <sz val="12"/>
        <rFont val="Arial"/>
        <family val="2"/>
      </rPr>
      <t>SINAPI - 09/2022 - Alagoas; ; ORSE - 08/2022 - Sergipe</t>
    </r>
  </si>
  <si>
    <t>MOBILIÁRIO</t>
  </si>
  <si>
    <t>PAISAGISMO</t>
  </si>
  <si>
    <t>MÊS 5</t>
  </si>
  <si>
    <t>MÊS 6</t>
  </si>
  <si>
    <t>MÊS 7</t>
  </si>
  <si>
    <t>MÊS 8</t>
  </si>
  <si>
    <r>
      <t>OBRA</t>
    </r>
    <r>
      <rPr>
        <sz val="12"/>
        <rFont val="Arial"/>
        <family val="2"/>
      </rPr>
      <t>: PRAÇA BETHAVILLE</t>
    </r>
  </si>
  <si>
    <r>
      <t xml:space="preserve">DESCRIÇÃO: </t>
    </r>
    <r>
      <rPr>
        <sz val="12"/>
        <rFont val="Arial"/>
        <family val="2"/>
      </rPr>
      <t>OBRA DE URBANISMO DA PRAÇA BETHAVILLE</t>
    </r>
  </si>
  <si>
    <r>
      <t xml:space="preserve">LOCAL: </t>
    </r>
    <r>
      <rPr>
        <sz val="12"/>
        <rFont val="Arial"/>
        <family val="2"/>
      </rPr>
      <t xml:space="preserve"> PRAÇA BETHAVILLE </t>
    </r>
  </si>
  <si>
    <r>
      <t xml:space="preserve">UNIDADES: </t>
    </r>
    <r>
      <rPr>
        <sz val="12"/>
        <rFont val="Arial"/>
        <family val="2"/>
      </rPr>
      <t>6840,05</t>
    </r>
  </si>
  <si>
    <t>CACHORRÓDROMO</t>
  </si>
  <si>
    <t>ALAMBRADO PARA CACHORRODROMO</t>
  </si>
  <si>
    <t>QUADRA</t>
  </si>
  <si>
    <t xml:space="preserve">QUADRA DE AREIA </t>
  </si>
  <si>
    <t>ARQUIBANCADA</t>
  </si>
  <si>
    <t>MÊS 9</t>
  </si>
  <si>
    <t>MÊS 10</t>
  </si>
  <si>
    <r>
      <t>DATA:</t>
    </r>
    <r>
      <rPr>
        <sz val="12"/>
        <rFont val="Arial"/>
        <family val="2"/>
      </rPr>
      <t xml:space="preserve"> 18/11/2022</t>
    </r>
  </si>
  <si>
    <t xml:space="preserve">PRAÇA BETHAVILLE </t>
  </si>
  <si>
    <t>0.1</t>
  </si>
  <si>
    <t>0.2</t>
  </si>
  <si>
    <t>MOBILIZAÇÃO E DESMOBILIZAÇÃO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</si>
</sst>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8" x14ac:knownFonts="1">
    <font>
      <sz val="11"/>
      <name val="Arial"/>
      <family val="1"/>
    </font>
    <font>
      <sz val="11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1"/>
    </font>
    <font>
      <b/>
      <sz val="12"/>
      <color rgb="FF000000"/>
      <name val="Arial"/>
      <family val="2"/>
    </font>
    <font>
      <b/>
      <sz val="12"/>
      <color rgb="FF00000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2" borderId="3" xfId="0" applyFont="1" applyFill="1" applyBorder="1" applyAlignment="1">
      <alignment vertical="center" wrapText="1"/>
    </xf>
    <xf numFmtId="43" fontId="0" fillId="0" borderId="0" xfId="0" applyNumberFormat="1"/>
    <xf numFmtId="44" fontId="0" fillId="0" borderId="0" xfId="1" applyFont="1"/>
    <xf numFmtId="0" fontId="3" fillId="3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 wrapText="1"/>
    </xf>
    <xf numFmtId="4" fontId="0" fillId="0" borderId="0" xfId="0" applyNumberFormat="1"/>
    <xf numFmtId="9" fontId="3" fillId="0" borderId="10" xfId="2" applyFont="1" applyFill="1" applyBorder="1" applyAlignment="1">
      <alignment horizontal="center" vertical="center"/>
    </xf>
    <xf numFmtId="43" fontId="3" fillId="0" borderId="10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9" fontId="0" fillId="0" borderId="0" xfId="0" applyNumberFormat="1"/>
    <xf numFmtId="43" fontId="3" fillId="0" borderId="17" xfId="0" applyNumberFormat="1" applyFont="1" applyFill="1" applyBorder="1" applyAlignment="1">
      <alignment horizontal="center" vertical="center"/>
    </xf>
    <xf numFmtId="43" fontId="6" fillId="0" borderId="18" xfId="2" applyNumberFormat="1" applyFont="1" applyFill="1" applyBorder="1" applyAlignment="1">
      <alignment horizontal="right" vertical="top" wrapText="1"/>
    </xf>
    <xf numFmtId="0" fontId="7" fillId="4" borderId="7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9" fontId="3" fillId="0" borderId="24" xfId="2" applyFont="1" applyFill="1" applyBorder="1" applyAlignment="1">
      <alignment horizontal="center" vertical="center"/>
    </xf>
    <xf numFmtId="9" fontId="6" fillId="0" borderId="25" xfId="2" applyFont="1" applyFill="1" applyBorder="1" applyAlignment="1">
      <alignment horizontal="right" vertical="top" wrapText="1"/>
    </xf>
    <xf numFmtId="4" fontId="3" fillId="4" borderId="4" xfId="0" applyNumberFormat="1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9" fontId="3" fillId="5" borderId="10" xfId="2" applyFont="1" applyFill="1" applyBorder="1" applyAlignment="1">
      <alignment horizontal="center" vertical="center"/>
    </xf>
    <xf numFmtId="9" fontId="3" fillId="5" borderId="24" xfId="2" applyFont="1" applyFill="1" applyBorder="1" applyAlignment="1">
      <alignment horizontal="center" vertical="center"/>
    </xf>
    <xf numFmtId="43" fontId="3" fillId="0" borderId="7" xfId="1" applyNumberFormat="1" applyFont="1" applyBorder="1" applyAlignment="1">
      <alignment vertical="center"/>
    </xf>
    <xf numFmtId="4" fontId="6" fillId="0" borderId="23" xfId="0" applyNumberFormat="1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4" fontId="6" fillId="0" borderId="14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138545</xdr:colOff>
      <xdr:row>0</xdr:row>
      <xdr:rowOff>134471</xdr:rowOff>
    </xdr:from>
    <xdr:to>
      <xdr:col>0</xdr:col>
      <xdr:colOff>1665346</xdr:colOff>
      <xdr:row>4</xdr:row>
      <xdr:rowOff>224118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DDEA4AD-1A2C-471C-B8A9-FEBD989CC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545" y="134471"/>
          <a:ext cx="1526801" cy="15183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0E60-7316-48C7-8954-83C0EDF825EB}">
  <sheetPr>
    <pageSetUpPr fitToPage="1"/>
  </sheetPr>
  <dimension ref="A1:P59"/>
  <sheetViews>
    <sheetView tabSelected="1" showOutlineSymbols="0" showWhiteSpace="0" view="pageBreakPreview" zoomScale="40" zoomScaleNormal="53" zoomScaleSheetLayoutView="4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N60" sqref="B57:N60"/>
    </sheetView>
  </sheetViews>
  <sheetFormatPr defaultRowHeight="14.25" x14ac:dyDescent="0.2"/>
  <cols>
    <col min="1" max="1" width="23.875" customWidth="1"/>
    <col min="2" max="2" width="60" bestFit="1" customWidth="1"/>
    <col min="3" max="3" width="19.25" customWidth="1"/>
    <col min="4" max="4" width="22.125" customWidth="1"/>
    <col min="5" max="7" width="22.625" customWidth="1"/>
    <col min="8" max="8" width="22.125" customWidth="1"/>
    <col min="9" max="9" width="22.625" customWidth="1"/>
    <col min="10" max="10" width="22.125" customWidth="1"/>
    <col min="11" max="13" width="22.625" customWidth="1"/>
    <col min="14" max="14" width="23.25" customWidth="1"/>
    <col min="15" max="15" width="15.625" bestFit="1" customWidth="1"/>
    <col min="16" max="16" width="21.375" customWidth="1"/>
    <col min="17" max="17" width="17" bestFit="1" customWidth="1"/>
  </cols>
  <sheetData>
    <row r="1" spans="1:16" ht="38.25" customHeight="1" x14ac:dyDescent="0.2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6" ht="24.95" customHeight="1" x14ac:dyDescent="0.2">
      <c r="A2" s="1"/>
      <c r="B2" s="51" t="s">
        <v>35</v>
      </c>
      <c r="C2" s="51"/>
      <c r="D2" s="51"/>
      <c r="E2" s="51"/>
      <c r="F2" s="51"/>
      <c r="G2" s="51"/>
      <c r="H2" s="51"/>
      <c r="I2" s="51"/>
      <c r="J2" s="51"/>
      <c r="K2" s="51"/>
      <c r="L2" s="45" t="s">
        <v>46</v>
      </c>
      <c r="M2" s="46"/>
      <c r="N2" s="42" t="s">
        <v>28</v>
      </c>
    </row>
    <row r="3" spans="1:16" ht="25.5" customHeight="1" x14ac:dyDescent="0.2">
      <c r="A3" s="1"/>
      <c r="B3" s="51" t="s">
        <v>36</v>
      </c>
      <c r="C3" s="51"/>
      <c r="D3" s="51"/>
      <c r="E3" s="51"/>
      <c r="F3" s="51" t="s">
        <v>10</v>
      </c>
      <c r="G3" s="51"/>
      <c r="H3" s="51"/>
      <c r="I3" s="51"/>
      <c r="J3" s="51"/>
      <c r="K3" s="51"/>
      <c r="L3" s="47" t="s">
        <v>10</v>
      </c>
      <c r="M3" s="48"/>
      <c r="N3" s="43"/>
    </row>
    <row r="4" spans="1:16" ht="24.95" customHeight="1" x14ac:dyDescent="0.2">
      <c r="A4" s="1"/>
      <c r="B4" s="51" t="s">
        <v>37</v>
      </c>
      <c r="C4" s="51"/>
      <c r="D4" s="51"/>
      <c r="E4" s="51"/>
      <c r="F4" s="51" t="s">
        <v>11</v>
      </c>
      <c r="G4" s="51"/>
      <c r="H4" s="51"/>
      <c r="I4" s="51"/>
      <c r="J4" s="51"/>
      <c r="K4" s="51"/>
      <c r="L4" s="47" t="s">
        <v>11</v>
      </c>
      <c r="M4" s="48"/>
      <c r="N4" s="43"/>
    </row>
    <row r="5" spans="1:16" ht="24.95" customHeight="1" x14ac:dyDescent="0.2">
      <c r="A5" s="10"/>
      <c r="B5" s="51" t="s">
        <v>38</v>
      </c>
      <c r="C5" s="51"/>
      <c r="D5" s="51"/>
      <c r="E5" s="51"/>
      <c r="F5" s="51" t="s">
        <v>12</v>
      </c>
      <c r="G5" s="51"/>
      <c r="H5" s="51"/>
      <c r="I5" s="51"/>
      <c r="J5" s="51"/>
      <c r="K5" s="51"/>
      <c r="L5" s="49" t="s">
        <v>12</v>
      </c>
      <c r="M5" s="50"/>
      <c r="N5" s="44"/>
    </row>
    <row r="6" spans="1:16" ht="30" customHeight="1" x14ac:dyDescent="0.2">
      <c r="A6" s="4" t="s">
        <v>0</v>
      </c>
      <c r="B6" s="4" t="s">
        <v>1</v>
      </c>
      <c r="C6" s="15" t="s">
        <v>3</v>
      </c>
      <c r="D6" s="16" t="s">
        <v>4</v>
      </c>
      <c r="E6" s="16" t="s">
        <v>5</v>
      </c>
      <c r="F6" s="17" t="s">
        <v>6</v>
      </c>
      <c r="G6" s="16" t="s">
        <v>7</v>
      </c>
      <c r="H6" s="16" t="s">
        <v>31</v>
      </c>
      <c r="I6" s="16" t="s">
        <v>32</v>
      </c>
      <c r="J6" s="16" t="s">
        <v>33</v>
      </c>
      <c r="K6" s="16" t="s">
        <v>34</v>
      </c>
      <c r="L6" s="16" t="s">
        <v>44</v>
      </c>
      <c r="M6" s="16" t="s">
        <v>45</v>
      </c>
      <c r="N6" s="18" t="s">
        <v>2</v>
      </c>
    </row>
    <row r="7" spans="1:16" ht="30" customHeight="1" x14ac:dyDescent="0.2">
      <c r="A7" s="5"/>
      <c r="B7" s="14" t="s">
        <v>47</v>
      </c>
      <c r="C7" s="21">
        <f>C8+C12+C14+C16+C22+C24+C26+C30+C32+C34+C18+C28++C38+C44+C46+C20+C36+C40+C42+C48+C50+C52+C10</f>
        <v>2933744.42</v>
      </c>
      <c r="D7" s="22"/>
      <c r="E7" s="22"/>
      <c r="F7" s="23"/>
      <c r="G7" s="22"/>
      <c r="H7" s="22"/>
      <c r="I7" s="22"/>
      <c r="J7" s="22"/>
      <c r="K7" s="22"/>
      <c r="L7" s="23"/>
      <c r="M7" s="22"/>
      <c r="N7" s="24"/>
    </row>
    <row r="8" spans="1:16" ht="24" customHeight="1" x14ac:dyDescent="0.2">
      <c r="A8" s="41" t="s">
        <v>48</v>
      </c>
      <c r="B8" s="40" t="s">
        <v>14</v>
      </c>
      <c r="C8" s="28">
        <v>283020.79999999999</v>
      </c>
      <c r="D8" s="26">
        <v>0.15083427237880048</v>
      </c>
      <c r="E8" s="26">
        <v>7.6237989496619044E-2</v>
      </c>
      <c r="F8" s="26">
        <v>0.13222575916835871</v>
      </c>
      <c r="G8" s="26">
        <v>0.13644606090619135</v>
      </c>
      <c r="H8" s="26">
        <v>0.13918931182270902</v>
      </c>
      <c r="I8" s="26">
        <v>9.772492746716463E-2</v>
      </c>
      <c r="J8" s="26">
        <v>5.1248818237791233E-2</v>
      </c>
      <c r="K8" s="26">
        <v>6.5802244030254656E-2</v>
      </c>
      <c r="L8" s="26">
        <v>5.5113510098800882E-2</v>
      </c>
      <c r="M8" s="26">
        <v>9.5177106393310076E-2</v>
      </c>
      <c r="N8" s="20">
        <f t="shared" ref="N8:N41" si="0">SUM(D8:M8)</f>
        <v>1</v>
      </c>
      <c r="O8" s="11"/>
    </row>
    <row r="9" spans="1:16" ht="24" customHeight="1" x14ac:dyDescent="0.2">
      <c r="A9" s="31"/>
      <c r="B9" s="32"/>
      <c r="C9" s="29"/>
      <c r="D9" s="8">
        <f>$C$8*D8</f>
        <v>42689.236436066014</v>
      </c>
      <c r="E9" s="8">
        <f t="shared" ref="E9:M9" si="1">$C$8*E8</f>
        <v>21576.936777724717</v>
      </c>
      <c r="F9" s="8">
        <f t="shared" si="1"/>
        <v>37422.640140436219</v>
      </c>
      <c r="G9" s="8">
        <f t="shared" si="1"/>
        <v>38617.073314519002</v>
      </c>
      <c r="H9" s="8">
        <f t="shared" si="1"/>
        <v>39393.470383512562</v>
      </c>
      <c r="I9" s="8">
        <f t="shared" ref="I9:J9" si="2">$C$8*I8</f>
        <v>27658.187151698905</v>
      </c>
      <c r="J9" s="8">
        <f t="shared" si="2"/>
        <v>14504.481536714264</v>
      </c>
      <c r="K9" s="8">
        <f t="shared" si="1"/>
        <v>18623.403747237895</v>
      </c>
      <c r="L9" s="8">
        <f t="shared" si="1"/>
        <v>15598.269718970703</v>
      </c>
      <c r="M9" s="8">
        <f t="shared" si="1"/>
        <v>26937.100793119731</v>
      </c>
      <c r="N9" s="13">
        <f t="shared" si="0"/>
        <v>283020.80000000005</v>
      </c>
      <c r="O9" s="3"/>
      <c r="P9" s="2">
        <f>C8-N9</f>
        <v>0</v>
      </c>
    </row>
    <row r="10" spans="1:16" ht="24" customHeight="1" x14ac:dyDescent="0.2">
      <c r="A10" s="31" t="s">
        <v>49</v>
      </c>
      <c r="B10" s="32" t="s">
        <v>50</v>
      </c>
      <c r="C10" s="30">
        <v>10729.53</v>
      </c>
      <c r="D10" s="25">
        <v>0.5</v>
      </c>
      <c r="E10" s="7"/>
      <c r="F10" s="7"/>
      <c r="G10" s="7"/>
      <c r="H10" s="7"/>
      <c r="I10" s="7"/>
      <c r="J10" s="7"/>
      <c r="K10" s="7"/>
      <c r="L10" s="7"/>
      <c r="M10" s="25">
        <v>0.5</v>
      </c>
      <c r="N10" s="20">
        <f t="shared" ref="N10:N11" si="3">SUM(D10:M10)</f>
        <v>1</v>
      </c>
      <c r="O10" s="11"/>
    </row>
    <row r="11" spans="1:16" ht="24" customHeight="1" x14ac:dyDescent="0.2">
      <c r="A11" s="31"/>
      <c r="B11" s="32"/>
      <c r="C11" s="29"/>
      <c r="D11" s="8">
        <f>$C$10*D10</f>
        <v>5364.7650000000003</v>
      </c>
      <c r="E11" s="8">
        <f t="shared" ref="E11:M11" si="4">$C$10*E10</f>
        <v>0</v>
      </c>
      <c r="F11" s="8">
        <f t="shared" si="4"/>
        <v>0</v>
      </c>
      <c r="G11" s="8">
        <f t="shared" si="4"/>
        <v>0</v>
      </c>
      <c r="H11" s="8">
        <f t="shared" si="4"/>
        <v>0</v>
      </c>
      <c r="I11" s="8">
        <f t="shared" si="4"/>
        <v>0</v>
      </c>
      <c r="J11" s="8">
        <f t="shared" si="4"/>
        <v>0</v>
      </c>
      <c r="K11" s="8">
        <f t="shared" si="4"/>
        <v>0</v>
      </c>
      <c r="L11" s="8">
        <f t="shared" si="4"/>
        <v>0</v>
      </c>
      <c r="M11" s="8">
        <f t="shared" si="4"/>
        <v>5364.7650000000003</v>
      </c>
      <c r="N11" s="13">
        <f t="shared" si="3"/>
        <v>10729.53</v>
      </c>
      <c r="O11" s="3"/>
    </row>
    <row r="12" spans="1:16" ht="24" customHeight="1" x14ac:dyDescent="0.2">
      <c r="A12" s="31">
        <v>1</v>
      </c>
      <c r="B12" s="32" t="s">
        <v>13</v>
      </c>
      <c r="C12" s="30">
        <v>180157.44</v>
      </c>
      <c r="D12" s="25">
        <v>0.9</v>
      </c>
      <c r="E12" s="7"/>
      <c r="F12" s="7"/>
      <c r="G12" s="7"/>
      <c r="H12" s="7"/>
      <c r="I12" s="7"/>
      <c r="J12" s="7"/>
      <c r="K12" s="7"/>
      <c r="L12" s="7"/>
      <c r="M12" s="25">
        <v>0.1</v>
      </c>
      <c r="N12" s="20">
        <f t="shared" si="0"/>
        <v>1</v>
      </c>
      <c r="O12" s="11"/>
    </row>
    <row r="13" spans="1:16" ht="24" customHeight="1" x14ac:dyDescent="0.2">
      <c r="A13" s="31"/>
      <c r="B13" s="32"/>
      <c r="C13" s="29"/>
      <c r="D13" s="8">
        <f>$C$12*D12</f>
        <v>162141.696</v>
      </c>
      <c r="E13" s="8">
        <f t="shared" ref="E13:M13" si="5">$C$12*E12</f>
        <v>0</v>
      </c>
      <c r="F13" s="8">
        <f t="shared" si="5"/>
        <v>0</v>
      </c>
      <c r="G13" s="8">
        <f t="shared" si="5"/>
        <v>0</v>
      </c>
      <c r="H13" s="8">
        <f t="shared" si="5"/>
        <v>0</v>
      </c>
      <c r="I13" s="8">
        <f t="shared" ref="I13:J13" si="6">$C$12*I12</f>
        <v>0</v>
      </c>
      <c r="J13" s="8">
        <f t="shared" si="6"/>
        <v>0</v>
      </c>
      <c r="K13" s="8">
        <f t="shared" si="5"/>
        <v>0</v>
      </c>
      <c r="L13" s="8">
        <f t="shared" si="5"/>
        <v>0</v>
      </c>
      <c r="M13" s="8">
        <f t="shared" si="5"/>
        <v>18015.744000000002</v>
      </c>
      <c r="N13" s="13">
        <f t="shared" si="0"/>
        <v>180157.44</v>
      </c>
      <c r="O13" s="3"/>
    </row>
    <row r="14" spans="1:16" ht="24" customHeight="1" x14ac:dyDescent="0.2">
      <c r="A14" s="31">
        <v>2</v>
      </c>
      <c r="B14" s="32" t="s">
        <v>15</v>
      </c>
      <c r="C14" s="30">
        <v>172637.97999999998</v>
      </c>
      <c r="D14" s="25">
        <v>0.55000000000000004</v>
      </c>
      <c r="E14" s="25">
        <v>0.05</v>
      </c>
      <c r="F14" s="25">
        <v>0.05</v>
      </c>
      <c r="G14" s="25">
        <v>0.05</v>
      </c>
      <c r="H14" s="25">
        <v>0.05</v>
      </c>
      <c r="I14" s="25">
        <v>0.05</v>
      </c>
      <c r="J14" s="25">
        <v>0.05</v>
      </c>
      <c r="K14" s="25">
        <v>0.05</v>
      </c>
      <c r="L14" s="25">
        <v>0.05</v>
      </c>
      <c r="M14" s="25">
        <v>0.05</v>
      </c>
      <c r="N14" s="20">
        <f t="shared" si="0"/>
        <v>1.0000000000000004</v>
      </c>
      <c r="O14" s="11"/>
    </row>
    <row r="15" spans="1:16" ht="24" customHeight="1" x14ac:dyDescent="0.2">
      <c r="A15" s="31"/>
      <c r="B15" s="32"/>
      <c r="C15" s="29"/>
      <c r="D15" s="8">
        <f>$C$14*D14</f>
        <v>94950.888999999996</v>
      </c>
      <c r="E15" s="8">
        <f t="shared" ref="E15:M15" si="7">$C$14*E14</f>
        <v>8631.8989999999994</v>
      </c>
      <c r="F15" s="8">
        <f t="shared" si="7"/>
        <v>8631.8989999999994</v>
      </c>
      <c r="G15" s="8">
        <f t="shared" si="7"/>
        <v>8631.8989999999994</v>
      </c>
      <c r="H15" s="8">
        <f t="shared" si="7"/>
        <v>8631.8989999999994</v>
      </c>
      <c r="I15" s="8">
        <f t="shared" ref="I15:J15" si="8">$C$14*I14</f>
        <v>8631.8989999999994</v>
      </c>
      <c r="J15" s="8">
        <f t="shared" si="8"/>
        <v>8631.8989999999994</v>
      </c>
      <c r="K15" s="8">
        <f t="shared" si="7"/>
        <v>8631.8989999999994</v>
      </c>
      <c r="L15" s="8">
        <f t="shared" si="7"/>
        <v>8631.8989999999994</v>
      </c>
      <c r="M15" s="8">
        <f t="shared" si="7"/>
        <v>8631.8989999999994</v>
      </c>
      <c r="N15" s="13">
        <f t="shared" si="0"/>
        <v>172637.98000000004</v>
      </c>
      <c r="O15" s="3"/>
    </row>
    <row r="16" spans="1:16" ht="24" customHeight="1" x14ac:dyDescent="0.2">
      <c r="A16" s="31">
        <v>3</v>
      </c>
      <c r="B16" s="32" t="s">
        <v>16</v>
      </c>
      <c r="C16" s="30">
        <v>67080.100000000006</v>
      </c>
      <c r="D16" s="25">
        <v>0.15</v>
      </c>
      <c r="E16" s="25">
        <v>0.15</v>
      </c>
      <c r="F16" s="25">
        <v>0.2</v>
      </c>
      <c r="G16" s="25">
        <v>0.2</v>
      </c>
      <c r="H16" s="25">
        <v>0.2</v>
      </c>
      <c r="I16" s="25">
        <v>0.1</v>
      </c>
      <c r="J16" s="7"/>
      <c r="K16" s="7"/>
      <c r="L16" s="7"/>
      <c r="M16" s="7"/>
      <c r="N16" s="20">
        <f t="shared" si="0"/>
        <v>0.99999999999999989</v>
      </c>
      <c r="O16" s="11"/>
    </row>
    <row r="17" spans="1:15" ht="24" customHeight="1" x14ac:dyDescent="0.2">
      <c r="A17" s="31"/>
      <c r="B17" s="32"/>
      <c r="C17" s="29"/>
      <c r="D17" s="8">
        <f>$C$16*D16</f>
        <v>10062.015000000001</v>
      </c>
      <c r="E17" s="8">
        <f t="shared" ref="E17:M17" si="9">$C$16*E16</f>
        <v>10062.015000000001</v>
      </c>
      <c r="F17" s="8">
        <f t="shared" si="9"/>
        <v>13416.020000000002</v>
      </c>
      <c r="G17" s="8">
        <f t="shared" si="9"/>
        <v>13416.020000000002</v>
      </c>
      <c r="H17" s="8">
        <f t="shared" si="9"/>
        <v>13416.020000000002</v>
      </c>
      <c r="I17" s="8">
        <f t="shared" ref="I17:J17" si="10">$C$16*I16</f>
        <v>6708.0100000000011</v>
      </c>
      <c r="J17" s="8">
        <f t="shared" si="10"/>
        <v>0</v>
      </c>
      <c r="K17" s="8">
        <f t="shared" si="9"/>
        <v>0</v>
      </c>
      <c r="L17" s="8">
        <f t="shared" si="9"/>
        <v>0</v>
      </c>
      <c r="M17" s="8">
        <f t="shared" si="9"/>
        <v>0</v>
      </c>
      <c r="N17" s="13">
        <f t="shared" si="0"/>
        <v>67080.100000000006</v>
      </c>
      <c r="O17" s="3"/>
    </row>
    <row r="18" spans="1:15" ht="24" customHeight="1" x14ac:dyDescent="0.2">
      <c r="A18" s="31">
        <v>4</v>
      </c>
      <c r="B18" s="32" t="s">
        <v>17</v>
      </c>
      <c r="C18" s="30">
        <v>848670.69</v>
      </c>
      <c r="D18" s="25">
        <v>0.15</v>
      </c>
      <c r="E18" s="25">
        <v>0.15</v>
      </c>
      <c r="F18" s="25">
        <v>0.2</v>
      </c>
      <c r="G18" s="25">
        <v>0.2</v>
      </c>
      <c r="H18" s="25">
        <v>0.2</v>
      </c>
      <c r="I18" s="25">
        <v>0.1</v>
      </c>
      <c r="J18" s="7"/>
      <c r="K18" s="7"/>
      <c r="L18" s="7"/>
      <c r="M18" s="7"/>
      <c r="N18" s="20">
        <f t="shared" si="0"/>
        <v>0.99999999999999989</v>
      </c>
      <c r="O18" s="11"/>
    </row>
    <row r="19" spans="1:15" ht="24" customHeight="1" x14ac:dyDescent="0.2">
      <c r="A19" s="31"/>
      <c r="B19" s="32"/>
      <c r="C19" s="29"/>
      <c r="D19" s="8">
        <f>$C$18*D18</f>
        <v>127300.60349999998</v>
      </c>
      <c r="E19" s="8">
        <f t="shared" ref="E19:M19" si="11">$C$18*E18</f>
        <v>127300.60349999998</v>
      </c>
      <c r="F19" s="8">
        <f t="shared" si="11"/>
        <v>169734.13800000001</v>
      </c>
      <c r="G19" s="8">
        <f t="shared" si="11"/>
        <v>169734.13800000001</v>
      </c>
      <c r="H19" s="8">
        <f t="shared" si="11"/>
        <v>169734.13800000001</v>
      </c>
      <c r="I19" s="8">
        <f t="shared" ref="I19:J19" si="12">$C$18*I18</f>
        <v>84867.069000000003</v>
      </c>
      <c r="J19" s="8">
        <f t="shared" si="12"/>
        <v>0</v>
      </c>
      <c r="K19" s="8">
        <f t="shared" si="11"/>
        <v>0</v>
      </c>
      <c r="L19" s="8">
        <f t="shared" si="11"/>
        <v>0</v>
      </c>
      <c r="M19" s="8">
        <f t="shared" si="11"/>
        <v>0</v>
      </c>
      <c r="N19" s="13">
        <f t="shared" si="0"/>
        <v>848670.69000000006</v>
      </c>
      <c r="O19" s="3"/>
    </row>
    <row r="20" spans="1:15" ht="24" customHeight="1" x14ac:dyDescent="0.2">
      <c r="A20" s="31">
        <v>5</v>
      </c>
      <c r="B20" s="32" t="s">
        <v>18</v>
      </c>
      <c r="C20" s="30">
        <v>108521.89</v>
      </c>
      <c r="D20" s="7"/>
      <c r="E20" s="25">
        <v>0.25</v>
      </c>
      <c r="F20" s="25">
        <v>0.3</v>
      </c>
      <c r="G20" s="25">
        <v>0.15</v>
      </c>
      <c r="H20" s="25">
        <v>0.15</v>
      </c>
      <c r="I20" s="25">
        <v>0.15</v>
      </c>
      <c r="J20" s="7"/>
      <c r="K20" s="7"/>
      <c r="L20" s="7"/>
      <c r="M20" s="7"/>
      <c r="N20" s="20">
        <f t="shared" si="0"/>
        <v>1</v>
      </c>
      <c r="O20" s="11"/>
    </row>
    <row r="21" spans="1:15" ht="24" customHeight="1" x14ac:dyDescent="0.2">
      <c r="A21" s="31"/>
      <c r="B21" s="32"/>
      <c r="C21" s="29"/>
      <c r="D21" s="8">
        <f>$C$20*D20</f>
        <v>0</v>
      </c>
      <c r="E21" s="8">
        <f t="shared" ref="E21:M21" si="13">$C$20*E20</f>
        <v>27130.4725</v>
      </c>
      <c r="F21" s="8">
        <f t="shared" si="13"/>
        <v>32556.566999999999</v>
      </c>
      <c r="G21" s="8">
        <f t="shared" si="13"/>
        <v>16278.2835</v>
      </c>
      <c r="H21" s="8">
        <f t="shared" si="13"/>
        <v>16278.2835</v>
      </c>
      <c r="I21" s="8">
        <f t="shared" ref="I21:J21" si="14">$C$20*I20</f>
        <v>16278.2835</v>
      </c>
      <c r="J21" s="8">
        <f t="shared" si="14"/>
        <v>0</v>
      </c>
      <c r="K21" s="8">
        <f t="shared" si="13"/>
        <v>0</v>
      </c>
      <c r="L21" s="8">
        <f t="shared" si="13"/>
        <v>0</v>
      </c>
      <c r="M21" s="8">
        <f t="shared" si="13"/>
        <v>0</v>
      </c>
      <c r="N21" s="13">
        <f t="shared" si="0"/>
        <v>108521.89000000001</v>
      </c>
      <c r="O21" s="3"/>
    </row>
    <row r="22" spans="1:15" ht="24" customHeight="1" x14ac:dyDescent="0.2">
      <c r="A22" s="31">
        <v>6</v>
      </c>
      <c r="B22" s="32" t="s">
        <v>19</v>
      </c>
      <c r="C22" s="30">
        <v>357810.28999999992</v>
      </c>
      <c r="D22" s="7"/>
      <c r="E22" s="7"/>
      <c r="F22" s="25">
        <v>0.15</v>
      </c>
      <c r="G22" s="25">
        <v>0.15</v>
      </c>
      <c r="H22" s="25">
        <v>0.15</v>
      </c>
      <c r="I22" s="25">
        <v>0.2</v>
      </c>
      <c r="J22" s="25">
        <v>0.2</v>
      </c>
      <c r="K22" s="25">
        <v>0.15</v>
      </c>
      <c r="L22" s="7"/>
      <c r="M22" s="7"/>
      <c r="N22" s="20">
        <f t="shared" si="0"/>
        <v>0.99999999999999989</v>
      </c>
      <c r="O22" s="11"/>
    </row>
    <row r="23" spans="1:15" ht="24" customHeight="1" x14ac:dyDescent="0.2">
      <c r="A23" s="31"/>
      <c r="B23" s="32"/>
      <c r="C23" s="29"/>
      <c r="D23" s="8">
        <f>$C$22*D22</f>
        <v>0</v>
      </c>
      <c r="E23" s="8">
        <f t="shared" ref="E23:M23" si="15">$C$22*E22</f>
        <v>0</v>
      </c>
      <c r="F23" s="8">
        <f t="shared" si="15"/>
        <v>53671.543499999985</v>
      </c>
      <c r="G23" s="8">
        <f t="shared" si="15"/>
        <v>53671.543499999985</v>
      </c>
      <c r="H23" s="8">
        <f t="shared" si="15"/>
        <v>53671.543499999985</v>
      </c>
      <c r="I23" s="8">
        <f t="shared" ref="I23:J23" si="16">$C$22*I22</f>
        <v>71562.05799999999</v>
      </c>
      <c r="J23" s="8">
        <f t="shared" si="16"/>
        <v>71562.05799999999</v>
      </c>
      <c r="K23" s="8">
        <f t="shared" si="15"/>
        <v>53671.543499999985</v>
      </c>
      <c r="L23" s="8">
        <f t="shared" si="15"/>
        <v>0</v>
      </c>
      <c r="M23" s="8">
        <f t="shared" si="15"/>
        <v>0</v>
      </c>
      <c r="N23" s="13">
        <f t="shared" si="0"/>
        <v>357810.28999999992</v>
      </c>
      <c r="O23" s="3"/>
    </row>
    <row r="24" spans="1:15" ht="24" customHeight="1" x14ac:dyDescent="0.2">
      <c r="A24" s="31">
        <v>7</v>
      </c>
      <c r="B24" s="32" t="s">
        <v>29</v>
      </c>
      <c r="C24" s="30">
        <v>61239.4</v>
      </c>
      <c r="D24" s="7"/>
      <c r="E24" s="7"/>
      <c r="F24" s="7"/>
      <c r="G24" s="7"/>
      <c r="H24" s="7"/>
      <c r="I24" s="7"/>
      <c r="J24" s="7"/>
      <c r="K24" s="25">
        <v>0.2</v>
      </c>
      <c r="L24" s="25">
        <v>0.4</v>
      </c>
      <c r="M24" s="25">
        <v>0.4</v>
      </c>
      <c r="N24" s="20">
        <f t="shared" si="0"/>
        <v>1</v>
      </c>
      <c r="O24" s="11"/>
    </row>
    <row r="25" spans="1:15" ht="24" customHeight="1" x14ac:dyDescent="0.2">
      <c r="A25" s="31"/>
      <c r="B25" s="32"/>
      <c r="C25" s="29"/>
      <c r="D25" s="8">
        <f>$C$24*D24</f>
        <v>0</v>
      </c>
      <c r="E25" s="8">
        <f t="shared" ref="E25:M25" si="17">$C$24*E24</f>
        <v>0</v>
      </c>
      <c r="F25" s="8">
        <f t="shared" si="17"/>
        <v>0</v>
      </c>
      <c r="G25" s="8">
        <f t="shared" si="17"/>
        <v>0</v>
      </c>
      <c r="H25" s="8">
        <f t="shared" si="17"/>
        <v>0</v>
      </c>
      <c r="I25" s="8">
        <f t="shared" ref="I25:J25" si="18">$C$24*I24</f>
        <v>0</v>
      </c>
      <c r="J25" s="8">
        <f t="shared" si="18"/>
        <v>0</v>
      </c>
      <c r="K25" s="8">
        <f t="shared" si="17"/>
        <v>12247.880000000001</v>
      </c>
      <c r="L25" s="8">
        <f t="shared" si="17"/>
        <v>24495.760000000002</v>
      </c>
      <c r="M25" s="8">
        <f t="shared" si="17"/>
        <v>24495.760000000002</v>
      </c>
      <c r="N25" s="13">
        <f t="shared" si="0"/>
        <v>61239.4</v>
      </c>
      <c r="O25" s="3"/>
    </row>
    <row r="26" spans="1:15" ht="24" customHeight="1" x14ac:dyDescent="0.2">
      <c r="A26" s="31">
        <v>8</v>
      </c>
      <c r="B26" s="32" t="s">
        <v>21</v>
      </c>
      <c r="C26" s="30">
        <v>13569.04</v>
      </c>
      <c r="D26" s="7"/>
      <c r="E26" s="7"/>
      <c r="F26" s="7"/>
      <c r="G26" s="7"/>
      <c r="H26" s="7"/>
      <c r="I26" s="7"/>
      <c r="J26" s="7"/>
      <c r="K26" s="7"/>
      <c r="L26" s="25">
        <v>0.1</v>
      </c>
      <c r="M26" s="25">
        <v>0.9</v>
      </c>
      <c r="N26" s="20">
        <f t="shared" si="0"/>
        <v>1</v>
      </c>
      <c r="O26" s="11"/>
    </row>
    <row r="27" spans="1:15" ht="24" customHeight="1" x14ac:dyDescent="0.2">
      <c r="A27" s="31"/>
      <c r="B27" s="32"/>
      <c r="C27" s="29"/>
      <c r="D27" s="8">
        <f>$C$26*D26</f>
        <v>0</v>
      </c>
      <c r="E27" s="8">
        <f t="shared" ref="E27:M27" si="19">$C$26*E26</f>
        <v>0</v>
      </c>
      <c r="F27" s="8">
        <f t="shared" si="19"/>
        <v>0</v>
      </c>
      <c r="G27" s="8">
        <f t="shared" si="19"/>
        <v>0</v>
      </c>
      <c r="H27" s="8">
        <f t="shared" si="19"/>
        <v>0</v>
      </c>
      <c r="I27" s="8">
        <f t="shared" ref="I27:J27" si="20">$C$26*I26</f>
        <v>0</v>
      </c>
      <c r="J27" s="8">
        <f t="shared" si="20"/>
        <v>0</v>
      </c>
      <c r="K27" s="8">
        <f t="shared" si="19"/>
        <v>0</v>
      </c>
      <c r="L27" s="8">
        <f t="shared" si="19"/>
        <v>1356.9040000000002</v>
      </c>
      <c r="M27" s="8">
        <f t="shared" si="19"/>
        <v>12212.136</v>
      </c>
      <c r="N27" s="13">
        <f t="shared" si="0"/>
        <v>13569.04</v>
      </c>
      <c r="O27" s="3"/>
    </row>
    <row r="28" spans="1:15" ht="24" customHeight="1" x14ac:dyDescent="0.2">
      <c r="A28" s="31">
        <v>9</v>
      </c>
      <c r="B28" s="32" t="s">
        <v>20</v>
      </c>
      <c r="C28" s="30">
        <v>52287.96</v>
      </c>
      <c r="D28" s="7"/>
      <c r="E28" s="7"/>
      <c r="F28" s="7"/>
      <c r="G28" s="7"/>
      <c r="H28" s="7"/>
      <c r="I28" s="7"/>
      <c r="J28" s="7"/>
      <c r="K28" s="7"/>
      <c r="L28" s="25">
        <v>0.1</v>
      </c>
      <c r="M28" s="25">
        <v>0.9</v>
      </c>
      <c r="N28" s="20">
        <f t="shared" si="0"/>
        <v>1</v>
      </c>
      <c r="O28" s="11"/>
    </row>
    <row r="29" spans="1:15" ht="24" customHeight="1" x14ac:dyDescent="0.2">
      <c r="A29" s="31"/>
      <c r="B29" s="32"/>
      <c r="C29" s="29"/>
      <c r="D29" s="8">
        <f>$C$28*D28</f>
        <v>0</v>
      </c>
      <c r="E29" s="8">
        <f t="shared" ref="E29:M29" si="21">$C$28*E28</f>
        <v>0</v>
      </c>
      <c r="F29" s="8">
        <f t="shared" si="21"/>
        <v>0</v>
      </c>
      <c r="G29" s="8">
        <f t="shared" si="21"/>
        <v>0</v>
      </c>
      <c r="H29" s="8">
        <f t="shared" si="21"/>
        <v>0</v>
      </c>
      <c r="I29" s="8">
        <f t="shared" si="21"/>
        <v>0</v>
      </c>
      <c r="J29" s="8">
        <f t="shared" si="21"/>
        <v>0</v>
      </c>
      <c r="K29" s="8">
        <f t="shared" si="21"/>
        <v>0</v>
      </c>
      <c r="L29" s="8">
        <f t="shared" si="21"/>
        <v>5228.7960000000003</v>
      </c>
      <c r="M29" s="8">
        <f t="shared" si="21"/>
        <v>47059.163999999997</v>
      </c>
      <c r="N29" s="13">
        <f t="shared" si="0"/>
        <v>52287.96</v>
      </c>
      <c r="O29" s="3"/>
    </row>
    <row r="30" spans="1:15" ht="24" customHeight="1" x14ac:dyDescent="0.2">
      <c r="A30" s="31">
        <v>10</v>
      </c>
      <c r="B30" s="32" t="s">
        <v>39</v>
      </c>
      <c r="C30" s="30">
        <v>9051.06</v>
      </c>
      <c r="D30" s="7"/>
      <c r="E30" s="7"/>
      <c r="F30" s="7"/>
      <c r="G30" s="7"/>
      <c r="H30" s="7"/>
      <c r="I30" s="7"/>
      <c r="J30" s="7"/>
      <c r="K30" s="7"/>
      <c r="L30" s="25">
        <v>1</v>
      </c>
      <c r="M30" s="7"/>
      <c r="N30" s="20">
        <f t="shared" si="0"/>
        <v>1</v>
      </c>
      <c r="O30" s="11"/>
    </row>
    <row r="31" spans="1:15" ht="24" customHeight="1" x14ac:dyDescent="0.2">
      <c r="A31" s="31"/>
      <c r="B31" s="32"/>
      <c r="C31" s="29"/>
      <c r="D31" s="8">
        <f>$C$30*D30</f>
        <v>0</v>
      </c>
      <c r="E31" s="8">
        <f t="shared" ref="E31:M31" si="22">$C$30*E30</f>
        <v>0</v>
      </c>
      <c r="F31" s="8">
        <f t="shared" si="22"/>
        <v>0</v>
      </c>
      <c r="G31" s="8">
        <f t="shared" si="22"/>
        <v>0</v>
      </c>
      <c r="H31" s="8">
        <f t="shared" si="22"/>
        <v>0</v>
      </c>
      <c r="I31" s="8">
        <f t="shared" ref="I31:J31" si="23">$C$30*I30</f>
        <v>0</v>
      </c>
      <c r="J31" s="8">
        <f t="shared" si="23"/>
        <v>0</v>
      </c>
      <c r="K31" s="8">
        <f t="shared" si="22"/>
        <v>0</v>
      </c>
      <c r="L31" s="8">
        <f t="shared" si="22"/>
        <v>9051.06</v>
      </c>
      <c r="M31" s="8">
        <f t="shared" si="22"/>
        <v>0</v>
      </c>
      <c r="N31" s="13">
        <f t="shared" si="0"/>
        <v>9051.06</v>
      </c>
      <c r="O31" s="3"/>
    </row>
    <row r="32" spans="1:15" ht="24" customHeight="1" x14ac:dyDescent="0.2">
      <c r="A32" s="31">
        <v>11</v>
      </c>
      <c r="B32" s="35" t="s">
        <v>25</v>
      </c>
      <c r="C32" s="30">
        <v>25577.61</v>
      </c>
      <c r="D32" s="7"/>
      <c r="E32" s="7"/>
      <c r="F32" s="7"/>
      <c r="G32" s="7"/>
      <c r="H32" s="7"/>
      <c r="I32" s="7"/>
      <c r="J32" s="7"/>
      <c r="K32" s="7"/>
      <c r="L32" s="7"/>
      <c r="M32" s="25">
        <v>1</v>
      </c>
      <c r="N32" s="20">
        <f t="shared" si="0"/>
        <v>1</v>
      </c>
      <c r="O32" s="11"/>
    </row>
    <row r="33" spans="1:16" ht="24" customHeight="1" x14ac:dyDescent="0.2">
      <c r="A33" s="31"/>
      <c r="B33" s="36"/>
      <c r="C33" s="29"/>
      <c r="D33" s="8">
        <f>$C$32*D32</f>
        <v>0</v>
      </c>
      <c r="E33" s="8">
        <f t="shared" ref="E33:M33" si="24">$C$32*E32</f>
        <v>0</v>
      </c>
      <c r="F33" s="8">
        <f t="shared" si="24"/>
        <v>0</v>
      </c>
      <c r="G33" s="8">
        <f t="shared" si="24"/>
        <v>0</v>
      </c>
      <c r="H33" s="8">
        <f t="shared" si="24"/>
        <v>0</v>
      </c>
      <c r="I33" s="8">
        <f t="shared" ref="I33:J33" si="25">$C$32*I32</f>
        <v>0</v>
      </c>
      <c r="J33" s="8">
        <f t="shared" si="25"/>
        <v>0</v>
      </c>
      <c r="K33" s="8">
        <f t="shared" si="24"/>
        <v>0</v>
      </c>
      <c r="L33" s="8">
        <f t="shared" si="24"/>
        <v>0</v>
      </c>
      <c r="M33" s="8">
        <f t="shared" si="24"/>
        <v>25577.61</v>
      </c>
      <c r="N33" s="13">
        <f t="shared" si="0"/>
        <v>25577.61</v>
      </c>
      <c r="O33" s="3"/>
    </row>
    <row r="34" spans="1:16" ht="24" customHeight="1" x14ac:dyDescent="0.2">
      <c r="A34" s="31">
        <v>12</v>
      </c>
      <c r="B34" s="32" t="s">
        <v>22</v>
      </c>
      <c r="C34" s="30">
        <v>7271.5999999999995</v>
      </c>
      <c r="D34" s="7"/>
      <c r="E34" s="7"/>
      <c r="F34" s="7"/>
      <c r="G34" s="7"/>
      <c r="H34" s="25">
        <v>1</v>
      </c>
      <c r="I34" s="7"/>
      <c r="J34" s="7"/>
      <c r="K34" s="7"/>
      <c r="L34" s="7"/>
      <c r="M34" s="7"/>
      <c r="N34" s="20">
        <f t="shared" si="0"/>
        <v>1</v>
      </c>
      <c r="O34" s="11"/>
      <c r="P34" s="2"/>
    </row>
    <row r="35" spans="1:16" ht="24" customHeight="1" x14ac:dyDescent="0.2">
      <c r="A35" s="31"/>
      <c r="B35" s="35"/>
      <c r="C35" s="39"/>
      <c r="D35" s="12">
        <f>$C$34*D34</f>
        <v>0</v>
      </c>
      <c r="E35" s="12">
        <f t="shared" ref="E35:M35" si="26">$C$34*E34</f>
        <v>0</v>
      </c>
      <c r="F35" s="12">
        <f t="shared" si="26"/>
        <v>0</v>
      </c>
      <c r="G35" s="12">
        <f t="shared" si="26"/>
        <v>0</v>
      </c>
      <c r="H35" s="12">
        <f t="shared" si="26"/>
        <v>7271.5999999999995</v>
      </c>
      <c r="I35" s="12">
        <f t="shared" ref="I35:J35" si="27">$C$34*I34</f>
        <v>0</v>
      </c>
      <c r="J35" s="12">
        <f t="shared" si="27"/>
        <v>0</v>
      </c>
      <c r="K35" s="12">
        <f t="shared" si="26"/>
        <v>0</v>
      </c>
      <c r="L35" s="12">
        <f t="shared" si="26"/>
        <v>0</v>
      </c>
      <c r="M35" s="12">
        <f t="shared" si="26"/>
        <v>0</v>
      </c>
      <c r="N35" s="13">
        <f t="shared" si="0"/>
        <v>7271.5999999999995</v>
      </c>
      <c r="O35" s="3"/>
    </row>
    <row r="36" spans="1:16" ht="24" customHeight="1" x14ac:dyDescent="0.2">
      <c r="A36" s="31">
        <v>13</v>
      </c>
      <c r="B36" s="32" t="s">
        <v>30</v>
      </c>
      <c r="C36" s="28">
        <v>181327.32</v>
      </c>
      <c r="D36" s="19"/>
      <c r="E36" s="19"/>
      <c r="F36" s="19"/>
      <c r="G36" s="19"/>
      <c r="H36" s="19"/>
      <c r="I36" s="19"/>
      <c r="J36" s="19"/>
      <c r="K36" s="26">
        <v>0.3</v>
      </c>
      <c r="L36" s="26">
        <v>0.4</v>
      </c>
      <c r="M36" s="26">
        <v>0.3</v>
      </c>
      <c r="N36" s="20">
        <f t="shared" si="0"/>
        <v>1</v>
      </c>
      <c r="O36" s="11"/>
    </row>
    <row r="37" spans="1:16" ht="24" customHeight="1" x14ac:dyDescent="0.2">
      <c r="A37" s="31"/>
      <c r="B37" s="32"/>
      <c r="C37" s="29"/>
      <c r="D37" s="8">
        <f>$C$36*D36</f>
        <v>0</v>
      </c>
      <c r="E37" s="8">
        <f t="shared" ref="E37:M37" si="28">$C$36*E36</f>
        <v>0</v>
      </c>
      <c r="F37" s="8">
        <f t="shared" si="28"/>
        <v>0</v>
      </c>
      <c r="G37" s="8">
        <f t="shared" si="28"/>
        <v>0</v>
      </c>
      <c r="H37" s="8">
        <f t="shared" si="28"/>
        <v>0</v>
      </c>
      <c r="I37" s="8">
        <f t="shared" ref="I37" si="29">$C$36*I36</f>
        <v>0</v>
      </c>
      <c r="J37" s="8">
        <f t="shared" ref="J37" si="30">$C$36*J36</f>
        <v>0</v>
      </c>
      <c r="K37" s="8">
        <f t="shared" si="28"/>
        <v>54398.196000000004</v>
      </c>
      <c r="L37" s="8">
        <f t="shared" si="28"/>
        <v>72530.928</v>
      </c>
      <c r="M37" s="8">
        <f t="shared" si="28"/>
        <v>54398.196000000004</v>
      </c>
      <c r="N37" s="13">
        <f t="shared" si="0"/>
        <v>181327.32</v>
      </c>
      <c r="O37" s="3"/>
      <c r="P37" s="2">
        <f>C36-N37</f>
        <v>0</v>
      </c>
    </row>
    <row r="38" spans="1:16" ht="24" customHeight="1" x14ac:dyDescent="0.2">
      <c r="A38" s="31">
        <v>14</v>
      </c>
      <c r="B38" s="32" t="s">
        <v>23</v>
      </c>
      <c r="C38" s="28">
        <v>17840.669999999998</v>
      </c>
      <c r="D38" s="19"/>
      <c r="E38" s="19"/>
      <c r="F38" s="19"/>
      <c r="G38" s="19"/>
      <c r="H38" s="19"/>
      <c r="I38" s="19"/>
      <c r="J38" s="19"/>
      <c r="K38" s="26">
        <v>0.5</v>
      </c>
      <c r="L38" s="26">
        <v>0.5</v>
      </c>
      <c r="M38" s="19"/>
      <c r="N38" s="20">
        <f t="shared" si="0"/>
        <v>1</v>
      </c>
      <c r="O38" s="11"/>
    </row>
    <row r="39" spans="1:16" ht="24" customHeight="1" x14ac:dyDescent="0.2">
      <c r="A39" s="31"/>
      <c r="B39" s="32"/>
      <c r="C39" s="29"/>
      <c r="D39" s="8">
        <f>$C$38*D38</f>
        <v>0</v>
      </c>
      <c r="E39" s="8">
        <f t="shared" ref="E39:M39" si="31">$C$38*E38</f>
        <v>0</v>
      </c>
      <c r="F39" s="8">
        <f t="shared" si="31"/>
        <v>0</v>
      </c>
      <c r="G39" s="8">
        <f t="shared" si="31"/>
        <v>0</v>
      </c>
      <c r="H39" s="8">
        <f t="shared" si="31"/>
        <v>0</v>
      </c>
      <c r="I39" s="8">
        <f t="shared" si="31"/>
        <v>0</v>
      </c>
      <c r="J39" s="8">
        <f t="shared" si="31"/>
        <v>0</v>
      </c>
      <c r="K39" s="8">
        <f t="shared" si="31"/>
        <v>8920.3349999999991</v>
      </c>
      <c r="L39" s="8">
        <f t="shared" si="31"/>
        <v>8920.3349999999991</v>
      </c>
      <c r="M39" s="8">
        <f t="shared" si="31"/>
        <v>0</v>
      </c>
      <c r="N39" s="13">
        <f t="shared" si="0"/>
        <v>17840.669999999998</v>
      </c>
      <c r="O39" s="3"/>
      <c r="P39" s="2">
        <f>C38-N39</f>
        <v>0</v>
      </c>
    </row>
    <row r="40" spans="1:16" ht="24" customHeight="1" x14ac:dyDescent="0.2">
      <c r="A40" s="31">
        <v>15</v>
      </c>
      <c r="B40" s="32" t="s">
        <v>40</v>
      </c>
      <c r="C40" s="30">
        <v>14220.269999999999</v>
      </c>
      <c r="D40" s="19"/>
      <c r="E40" s="19"/>
      <c r="F40" s="19"/>
      <c r="G40" s="19"/>
      <c r="H40" s="19"/>
      <c r="I40" s="19"/>
      <c r="J40" s="19"/>
      <c r="K40" s="26">
        <v>0.5</v>
      </c>
      <c r="L40" s="26">
        <v>0.5</v>
      </c>
      <c r="M40" s="19"/>
      <c r="N40" s="20">
        <f t="shared" si="0"/>
        <v>1</v>
      </c>
      <c r="O40" s="11"/>
    </row>
    <row r="41" spans="1:16" ht="24" customHeight="1" x14ac:dyDescent="0.2">
      <c r="A41" s="31"/>
      <c r="B41" s="32"/>
      <c r="C41" s="29"/>
      <c r="D41" s="8">
        <f>$C$40*D40</f>
        <v>0</v>
      </c>
      <c r="E41" s="8">
        <f t="shared" ref="E41:M41" si="32">$C$40*E40</f>
        <v>0</v>
      </c>
      <c r="F41" s="8">
        <f t="shared" si="32"/>
        <v>0</v>
      </c>
      <c r="G41" s="8">
        <f t="shared" si="32"/>
        <v>0</v>
      </c>
      <c r="H41" s="8">
        <f t="shared" si="32"/>
        <v>0</v>
      </c>
      <c r="I41" s="8">
        <f t="shared" si="32"/>
        <v>0</v>
      </c>
      <c r="J41" s="8">
        <f t="shared" si="32"/>
        <v>0</v>
      </c>
      <c r="K41" s="8">
        <f t="shared" si="32"/>
        <v>7110.1349999999993</v>
      </c>
      <c r="L41" s="8">
        <f t="shared" si="32"/>
        <v>7110.1349999999993</v>
      </c>
      <c r="M41" s="8">
        <f t="shared" si="32"/>
        <v>0</v>
      </c>
      <c r="N41" s="13">
        <f t="shared" si="0"/>
        <v>14220.269999999999</v>
      </c>
      <c r="O41" s="3"/>
    </row>
    <row r="42" spans="1:16" ht="24" customHeight="1" x14ac:dyDescent="0.2">
      <c r="A42" s="31">
        <v>16</v>
      </c>
      <c r="B42" s="32" t="s">
        <v>24</v>
      </c>
      <c r="C42" s="30">
        <v>10047.439999999999</v>
      </c>
      <c r="D42" s="19"/>
      <c r="E42" s="19"/>
      <c r="F42" s="19"/>
      <c r="G42" s="19"/>
      <c r="H42" s="19"/>
      <c r="I42" s="26">
        <v>0.5</v>
      </c>
      <c r="J42" s="26">
        <v>0.5</v>
      </c>
      <c r="K42" s="19"/>
      <c r="L42" s="19"/>
      <c r="M42" s="19"/>
      <c r="N42" s="20">
        <f t="shared" ref="N42:N43" si="33">SUM(D42:M42)</f>
        <v>1</v>
      </c>
      <c r="O42" s="11"/>
    </row>
    <row r="43" spans="1:16" ht="24" customHeight="1" x14ac:dyDescent="0.2">
      <c r="A43" s="31"/>
      <c r="B43" s="32"/>
      <c r="C43" s="29"/>
      <c r="D43" s="8">
        <f>$C$42*D42</f>
        <v>0</v>
      </c>
      <c r="E43" s="8">
        <f t="shared" ref="E43:M43" si="34">$C$42*E42</f>
        <v>0</v>
      </c>
      <c r="F43" s="8">
        <f t="shared" si="34"/>
        <v>0</v>
      </c>
      <c r="G43" s="8">
        <f t="shared" si="34"/>
        <v>0</v>
      </c>
      <c r="H43" s="8">
        <f t="shared" si="34"/>
        <v>0</v>
      </c>
      <c r="I43" s="8">
        <f t="shared" si="34"/>
        <v>5023.7199999999993</v>
      </c>
      <c r="J43" s="8">
        <f t="shared" si="34"/>
        <v>5023.7199999999993</v>
      </c>
      <c r="K43" s="8">
        <f t="shared" si="34"/>
        <v>0</v>
      </c>
      <c r="L43" s="8">
        <f t="shared" si="34"/>
        <v>0</v>
      </c>
      <c r="M43" s="8">
        <f t="shared" si="34"/>
        <v>0</v>
      </c>
      <c r="N43" s="13">
        <f t="shared" si="33"/>
        <v>10047.439999999999</v>
      </c>
      <c r="O43" s="3"/>
    </row>
    <row r="44" spans="1:16" ht="24" customHeight="1" x14ac:dyDescent="0.2">
      <c r="A44" s="31">
        <v>16</v>
      </c>
      <c r="B44" s="32" t="s">
        <v>41</v>
      </c>
      <c r="C44" s="30">
        <v>241068.24</v>
      </c>
      <c r="D44" s="19"/>
      <c r="E44" s="26">
        <v>0.1</v>
      </c>
      <c r="F44" s="26">
        <v>0.2</v>
      </c>
      <c r="G44" s="26">
        <v>0.2</v>
      </c>
      <c r="H44" s="26">
        <v>0.2</v>
      </c>
      <c r="I44" s="26">
        <v>0.2</v>
      </c>
      <c r="J44" s="26">
        <v>0.1</v>
      </c>
      <c r="K44" s="19"/>
      <c r="L44" s="19"/>
      <c r="M44" s="19"/>
      <c r="N44" s="20">
        <f t="shared" ref="N44:N49" si="35">SUM(D44:M44)</f>
        <v>0.99999999999999989</v>
      </c>
      <c r="O44" s="11"/>
    </row>
    <row r="45" spans="1:16" ht="24" customHeight="1" x14ac:dyDescent="0.2">
      <c r="A45" s="31"/>
      <c r="B45" s="32"/>
      <c r="C45" s="29"/>
      <c r="D45" s="8">
        <f>$C$44*D44</f>
        <v>0</v>
      </c>
      <c r="E45" s="8">
        <f t="shared" ref="E45:M45" si="36">$C$44*E44</f>
        <v>24106.824000000001</v>
      </c>
      <c r="F45" s="8">
        <f t="shared" si="36"/>
        <v>48213.648000000001</v>
      </c>
      <c r="G45" s="8">
        <f t="shared" si="36"/>
        <v>48213.648000000001</v>
      </c>
      <c r="H45" s="8">
        <f t="shared" si="36"/>
        <v>48213.648000000001</v>
      </c>
      <c r="I45" s="8">
        <f t="shared" si="36"/>
        <v>48213.648000000001</v>
      </c>
      <c r="J45" s="8">
        <f t="shared" si="36"/>
        <v>24106.824000000001</v>
      </c>
      <c r="K45" s="8">
        <f t="shared" si="36"/>
        <v>0</v>
      </c>
      <c r="L45" s="8">
        <f t="shared" si="36"/>
        <v>0</v>
      </c>
      <c r="M45" s="8">
        <f t="shared" si="36"/>
        <v>0</v>
      </c>
      <c r="N45" s="13">
        <f t="shared" si="35"/>
        <v>241068.24000000002</v>
      </c>
      <c r="O45" s="3"/>
    </row>
    <row r="46" spans="1:16" ht="24" customHeight="1" x14ac:dyDescent="0.2">
      <c r="A46" s="31">
        <v>17</v>
      </c>
      <c r="B46" s="32" t="s">
        <v>42</v>
      </c>
      <c r="C46" s="30">
        <v>97080.510000000009</v>
      </c>
      <c r="D46" s="19"/>
      <c r="E46" s="26">
        <v>0.05</v>
      </c>
      <c r="F46" s="26">
        <v>0.25</v>
      </c>
      <c r="G46" s="26">
        <v>0.35</v>
      </c>
      <c r="H46" s="26">
        <v>0.35</v>
      </c>
      <c r="I46" s="19"/>
      <c r="J46" s="19"/>
      <c r="K46" s="19"/>
      <c r="L46" s="19"/>
      <c r="M46" s="19"/>
      <c r="N46" s="20">
        <f t="shared" si="35"/>
        <v>0.99999999999999989</v>
      </c>
      <c r="O46" s="11"/>
    </row>
    <row r="47" spans="1:16" ht="24" customHeight="1" x14ac:dyDescent="0.2">
      <c r="A47" s="31"/>
      <c r="B47" s="32"/>
      <c r="C47" s="29"/>
      <c r="D47" s="8">
        <f>$C$46*D46</f>
        <v>0</v>
      </c>
      <c r="E47" s="8">
        <f t="shared" ref="E47:M47" si="37">$C$46*E46</f>
        <v>4854.0255000000006</v>
      </c>
      <c r="F47" s="8">
        <f t="shared" si="37"/>
        <v>24270.127500000002</v>
      </c>
      <c r="G47" s="8">
        <f t="shared" ref="G47" si="38">$C$46*G46</f>
        <v>33978.178500000002</v>
      </c>
      <c r="H47" s="8">
        <f t="shared" ref="H47" si="39">$C$46*H46</f>
        <v>33978.178500000002</v>
      </c>
      <c r="I47" s="8">
        <f t="shared" ref="I47" si="40">$C$46*I46</f>
        <v>0</v>
      </c>
      <c r="J47" s="8">
        <f t="shared" si="37"/>
        <v>0</v>
      </c>
      <c r="K47" s="8">
        <f t="shared" si="37"/>
        <v>0</v>
      </c>
      <c r="L47" s="8">
        <f t="shared" si="37"/>
        <v>0</v>
      </c>
      <c r="M47" s="8">
        <f t="shared" si="37"/>
        <v>0</v>
      </c>
      <c r="N47" s="13">
        <f t="shared" si="35"/>
        <v>97080.510000000009</v>
      </c>
      <c r="O47" s="3"/>
    </row>
    <row r="48" spans="1:16" ht="24" customHeight="1" x14ac:dyDescent="0.2">
      <c r="A48" s="31">
        <v>18</v>
      </c>
      <c r="B48" s="32" t="s">
        <v>43</v>
      </c>
      <c r="C48" s="30">
        <v>29216.22</v>
      </c>
      <c r="D48" s="19"/>
      <c r="E48" s="19"/>
      <c r="F48" s="19"/>
      <c r="G48" s="19"/>
      <c r="H48" s="19"/>
      <c r="I48" s="19"/>
      <c r="J48" s="26">
        <v>0.3</v>
      </c>
      <c r="K48" s="26">
        <v>0.4</v>
      </c>
      <c r="L48" s="26">
        <v>0.3</v>
      </c>
      <c r="M48" s="19"/>
      <c r="N48" s="20">
        <f t="shared" si="35"/>
        <v>1</v>
      </c>
      <c r="O48" s="11"/>
    </row>
    <row r="49" spans="1:15" ht="24" customHeight="1" x14ac:dyDescent="0.2">
      <c r="A49" s="31"/>
      <c r="B49" s="32"/>
      <c r="C49" s="29"/>
      <c r="D49" s="8">
        <f>$C$48*D48</f>
        <v>0</v>
      </c>
      <c r="E49" s="8">
        <f t="shared" ref="E49:M49" si="41">$C$48*E48</f>
        <v>0</v>
      </c>
      <c r="F49" s="8">
        <f t="shared" si="41"/>
        <v>0</v>
      </c>
      <c r="G49" s="8">
        <f t="shared" si="41"/>
        <v>0</v>
      </c>
      <c r="H49" s="8">
        <f t="shared" si="41"/>
        <v>0</v>
      </c>
      <c r="I49" s="8">
        <f t="shared" si="41"/>
        <v>0</v>
      </c>
      <c r="J49" s="8">
        <f t="shared" si="41"/>
        <v>8764.866</v>
      </c>
      <c r="K49" s="8">
        <f t="shared" si="41"/>
        <v>11686.488000000001</v>
      </c>
      <c r="L49" s="8">
        <f t="shared" si="41"/>
        <v>8764.866</v>
      </c>
      <c r="M49" s="8">
        <f t="shared" si="41"/>
        <v>0</v>
      </c>
      <c r="N49" s="13">
        <f t="shared" si="35"/>
        <v>29216.22</v>
      </c>
      <c r="O49" s="3"/>
    </row>
    <row r="50" spans="1:15" ht="24" customHeight="1" x14ac:dyDescent="0.2">
      <c r="A50" s="31">
        <v>19</v>
      </c>
      <c r="B50" s="32" t="s">
        <v>26</v>
      </c>
      <c r="C50" s="30">
        <v>88785.430000000008</v>
      </c>
      <c r="D50" s="19"/>
      <c r="E50" s="19"/>
      <c r="F50" s="19"/>
      <c r="G50" s="26">
        <v>0.2</v>
      </c>
      <c r="H50" s="26">
        <v>0.2</v>
      </c>
      <c r="I50" s="26">
        <v>0.2</v>
      </c>
      <c r="J50" s="26">
        <v>0.2</v>
      </c>
      <c r="K50" s="26">
        <v>0.2</v>
      </c>
      <c r="L50" s="19"/>
      <c r="M50" s="19"/>
      <c r="N50" s="20">
        <f t="shared" ref="N50:N53" si="42">SUM(D50:M50)</f>
        <v>1</v>
      </c>
      <c r="O50" s="11"/>
    </row>
    <row r="51" spans="1:15" ht="24" customHeight="1" x14ac:dyDescent="0.2">
      <c r="A51" s="31"/>
      <c r="B51" s="32"/>
      <c r="C51" s="29"/>
      <c r="D51" s="8">
        <f>$C$50*D50</f>
        <v>0</v>
      </c>
      <c r="E51" s="8">
        <f t="shared" ref="E51:M51" si="43">$C$50*E50</f>
        <v>0</v>
      </c>
      <c r="F51" s="8">
        <f t="shared" si="43"/>
        <v>0</v>
      </c>
      <c r="G51" s="8">
        <f t="shared" si="43"/>
        <v>17757.086000000003</v>
      </c>
      <c r="H51" s="8">
        <f t="shared" si="43"/>
        <v>17757.086000000003</v>
      </c>
      <c r="I51" s="8">
        <f t="shared" si="43"/>
        <v>17757.086000000003</v>
      </c>
      <c r="J51" s="8">
        <f t="shared" si="43"/>
        <v>17757.086000000003</v>
      </c>
      <c r="K51" s="8">
        <f t="shared" si="43"/>
        <v>17757.086000000003</v>
      </c>
      <c r="L51" s="8">
        <f t="shared" si="43"/>
        <v>0</v>
      </c>
      <c r="M51" s="8">
        <f t="shared" si="43"/>
        <v>0</v>
      </c>
      <c r="N51" s="13">
        <f t="shared" si="42"/>
        <v>88785.430000000022</v>
      </c>
      <c r="O51" s="3"/>
    </row>
    <row r="52" spans="1:15" ht="24" customHeight="1" x14ac:dyDescent="0.2">
      <c r="A52" s="31">
        <v>20</v>
      </c>
      <c r="B52" s="32" t="s">
        <v>27</v>
      </c>
      <c r="C52" s="30">
        <v>56532.93</v>
      </c>
      <c r="D52" s="19"/>
      <c r="E52" s="19"/>
      <c r="F52" s="19"/>
      <c r="G52" s="19"/>
      <c r="H52" s="19"/>
      <c r="I52" s="19"/>
      <c r="J52" s="19"/>
      <c r="K52" s="19"/>
      <c r="L52" s="19"/>
      <c r="M52" s="26">
        <v>1</v>
      </c>
      <c r="N52" s="20">
        <f t="shared" si="42"/>
        <v>1</v>
      </c>
      <c r="O52" s="11"/>
    </row>
    <row r="53" spans="1:15" ht="24" customHeight="1" x14ac:dyDescent="0.2">
      <c r="A53" s="31"/>
      <c r="B53" s="32"/>
      <c r="C53" s="29"/>
      <c r="D53" s="8">
        <f>$C$52*D52</f>
        <v>0</v>
      </c>
      <c r="E53" s="8">
        <f t="shared" ref="E53:M53" si="44">$C$52*E52</f>
        <v>0</v>
      </c>
      <c r="F53" s="8">
        <f t="shared" si="44"/>
        <v>0</v>
      </c>
      <c r="G53" s="8">
        <f t="shared" si="44"/>
        <v>0</v>
      </c>
      <c r="H53" s="8">
        <f t="shared" si="44"/>
        <v>0</v>
      </c>
      <c r="I53" s="8">
        <f t="shared" si="44"/>
        <v>0</v>
      </c>
      <c r="J53" s="8">
        <f t="shared" si="44"/>
        <v>0</v>
      </c>
      <c r="K53" s="8">
        <f t="shared" si="44"/>
        <v>0</v>
      </c>
      <c r="L53" s="8">
        <f t="shared" si="44"/>
        <v>0</v>
      </c>
      <c r="M53" s="8">
        <f t="shared" si="44"/>
        <v>56532.93</v>
      </c>
      <c r="N53" s="13">
        <f t="shared" si="42"/>
        <v>56532.93</v>
      </c>
      <c r="O53" s="3"/>
    </row>
    <row r="54" spans="1:15" ht="40.5" customHeight="1" x14ac:dyDescent="0.2">
      <c r="A54" s="33" t="s">
        <v>9</v>
      </c>
      <c r="B54" s="34"/>
      <c r="C54" s="9">
        <f>C50+C48+C46+C44+C38+C34+C32+C30+C28+C26+C24+C22+C18+C16+C14+C12+C8+C20+C36+C40+C52+C42+C10</f>
        <v>2933744.4199999995</v>
      </c>
      <c r="D54" s="27">
        <f>D9+D13+D15+D17+D23+D25+D27+D31+D33+D35+D19+D29+D39+D45+D47+D21+D37+D41+D43+D49+D51+D53+D11</f>
        <v>442509.204936066</v>
      </c>
      <c r="E54" s="27">
        <f t="shared" ref="E54:N54" si="45">E9+E13+E15+E17+E23+E25+E27+E31+E33+E35+E19+E29+E39+E45+E47+E21+E37+E41+E43+E49+E51+E53+E11</f>
        <v>223662.77627772468</v>
      </c>
      <c r="F54" s="27">
        <f t="shared" si="45"/>
        <v>387916.58314043615</v>
      </c>
      <c r="G54" s="27">
        <f t="shared" si="45"/>
        <v>400297.86981451896</v>
      </c>
      <c r="H54" s="27">
        <f t="shared" si="45"/>
        <v>408345.86688351259</v>
      </c>
      <c r="I54" s="27">
        <f t="shared" si="45"/>
        <v>286699.96065169887</v>
      </c>
      <c r="J54" s="27">
        <f t="shared" si="45"/>
        <v>150350.93453671428</v>
      </c>
      <c r="K54" s="27">
        <f t="shared" si="45"/>
        <v>193046.9662472379</v>
      </c>
      <c r="L54" s="27">
        <f t="shared" si="45"/>
        <v>161688.95271897074</v>
      </c>
      <c r="M54" s="27">
        <f t="shared" si="45"/>
        <v>279225.30479311972</v>
      </c>
      <c r="N54" s="27">
        <f t="shared" si="45"/>
        <v>2933744.4200000009</v>
      </c>
      <c r="O54" s="2"/>
    </row>
    <row r="55" spans="1:15" x14ac:dyDescent="0.2">
      <c r="C55" s="6"/>
      <c r="F55" s="2"/>
      <c r="L55" s="2"/>
      <c r="O55" s="2"/>
    </row>
    <row r="56" spans="1:15" x14ac:dyDescent="0.2">
      <c r="C56" s="6"/>
    </row>
    <row r="57" spans="1:15" ht="15.75" customHeight="1" x14ac:dyDescent="0.2">
      <c r="C57" s="6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5" x14ac:dyDescent="0.2">
      <c r="C58" s="6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5" x14ac:dyDescent="0.2">
      <c r="D59" s="2"/>
      <c r="H59" s="2"/>
      <c r="J59" s="2"/>
    </row>
  </sheetData>
  <autoFilter ref="A6:P35" xr:uid="{FF4B0E60-7316-48C7-8954-83C0EDF825EB}"/>
  <mergeCells count="80">
    <mergeCell ref="A10:A11"/>
    <mergeCell ref="B10:B11"/>
    <mergeCell ref="C10:C11"/>
    <mergeCell ref="C20:C21"/>
    <mergeCell ref="A36:A37"/>
    <mergeCell ref="B36:B37"/>
    <mergeCell ref="C36:C37"/>
    <mergeCell ref="B24:B25"/>
    <mergeCell ref="B26:B27"/>
    <mergeCell ref="A22:A23"/>
    <mergeCell ref="A24:A25"/>
    <mergeCell ref="A20:A21"/>
    <mergeCell ref="B20:B21"/>
    <mergeCell ref="A28:A29"/>
    <mergeCell ref="A26:A27"/>
    <mergeCell ref="B28:B29"/>
    <mergeCell ref="C28:C29"/>
    <mergeCell ref="A30:A31"/>
    <mergeCell ref="A18:A19"/>
    <mergeCell ref="B14:B15"/>
    <mergeCell ref="B16:B17"/>
    <mergeCell ref="B22:B23"/>
    <mergeCell ref="B18:B19"/>
    <mergeCell ref="A14:A15"/>
    <mergeCell ref="A16:A17"/>
    <mergeCell ref="C18:C19"/>
    <mergeCell ref="N2:N5"/>
    <mergeCell ref="L2:M2"/>
    <mergeCell ref="L3:M3"/>
    <mergeCell ref="L4:M4"/>
    <mergeCell ref="L5:M5"/>
    <mergeCell ref="B2:K2"/>
    <mergeCell ref="B3:K3"/>
    <mergeCell ref="B4:K4"/>
    <mergeCell ref="B5:K5"/>
    <mergeCell ref="A1:N1"/>
    <mergeCell ref="C34:C35"/>
    <mergeCell ref="C8:C9"/>
    <mergeCell ref="C12:C13"/>
    <mergeCell ref="C14:C15"/>
    <mergeCell ref="C16:C17"/>
    <mergeCell ref="C22:C23"/>
    <mergeCell ref="B30:B31"/>
    <mergeCell ref="C24:C25"/>
    <mergeCell ref="C26:C27"/>
    <mergeCell ref="C30:C31"/>
    <mergeCell ref="C32:C33"/>
    <mergeCell ref="B8:B9"/>
    <mergeCell ref="A8:A9"/>
    <mergeCell ref="A12:A13"/>
    <mergeCell ref="B12:B13"/>
    <mergeCell ref="A52:A53"/>
    <mergeCell ref="B52:B53"/>
    <mergeCell ref="C52:C53"/>
    <mergeCell ref="A54:B54"/>
    <mergeCell ref="B32:B33"/>
    <mergeCell ref="B34:B35"/>
    <mergeCell ref="A32:A33"/>
    <mergeCell ref="A34:A35"/>
    <mergeCell ref="A38:A39"/>
    <mergeCell ref="B38:B39"/>
    <mergeCell ref="A44:A45"/>
    <mergeCell ref="B44:B45"/>
    <mergeCell ref="A46:A47"/>
    <mergeCell ref="A40:A41"/>
    <mergeCell ref="B40:B41"/>
    <mergeCell ref="C40:C41"/>
    <mergeCell ref="C38:C39"/>
    <mergeCell ref="C44:C45"/>
    <mergeCell ref="A50:A51"/>
    <mergeCell ref="B50:B51"/>
    <mergeCell ref="C50:C51"/>
    <mergeCell ref="A48:A49"/>
    <mergeCell ref="B48:B49"/>
    <mergeCell ref="C48:C49"/>
    <mergeCell ref="A42:A43"/>
    <mergeCell ref="B42:B43"/>
    <mergeCell ref="C42:C43"/>
    <mergeCell ref="B46:B47"/>
    <mergeCell ref="C46:C47"/>
  </mergeCells>
  <phoneticPr fontId="5" type="noConversion"/>
  <pageMargins left="0.51181102362204722" right="0.51181102362204722" top="0.39370078740157483" bottom="0.39370078740157483" header="0.51181102362204722" footer="0.51181102362204722"/>
  <pageSetup paperSize="9" scale="35" fitToHeight="0" orientation="landscape" horizontalDpi="360" verticalDpi="360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2022-07-11T19:52:10Z</dcterms:created>
  <dcterms:modified xsi:type="dcterms:W3CDTF">2023-01-15T22:27:31Z</dcterms:modified>
</cp:coreProperties>
</file>